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ВНЕШНИЕ ИСТОЧНИКИ)\Лента\для конкурса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52511"/>
</workbook>
</file>

<file path=xl/calcChain.xml><?xml version="1.0" encoding="utf-8"?>
<calcChain xmlns="http://schemas.openxmlformats.org/spreadsheetml/2006/main">
  <c r="G14" i="1" l="1"/>
  <c r="G13" i="1"/>
  <c r="G15" i="1" s="1"/>
  <c r="G16" i="1" l="1"/>
  <c r="G17" i="1" l="1"/>
  <c r="G18" i="1" s="1"/>
  <c r="G19" i="1" s="1"/>
  <c r="G20" i="1" s="1"/>
</calcChain>
</file>

<file path=xl/sharedStrings.xml><?xml version="1.0" encoding="utf-8"?>
<sst xmlns="http://schemas.openxmlformats.org/spreadsheetml/2006/main" count="35" uniqueCount="33">
  <si>
    <t>№ п.п.</t>
  </si>
  <si>
    <t xml:space="preserve">Составил: </t>
  </si>
  <si>
    <t xml:space="preserve">Инженер сметчик </t>
  </si>
  <si>
    <t>Семенова Р.Ж.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</si>
  <si>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</si>
  <si>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</si>
  <si>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</si>
  <si>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</si>
  <si>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</si>
  <si>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разделу 1</t>
  </si>
  <si>
    <t xml:space="preserve"> затрат на контрольную  съемку газопровода</t>
  </si>
  <si>
    <t>Итого по смете в базисных ценах на 01.01.2001 г:</t>
  </si>
  <si>
    <t xml:space="preserve"> </t>
  </si>
  <si>
    <t>Смета составлена  на основании СБЦ на инженерно- геодезические изыскания для строительства 2006 г. в ценах на 01.01.2001г.</t>
  </si>
  <si>
    <t>Съемка, нивелирование и детальное описание
подземных коммуникаций в открытой
траншее с составлением исполнительных
чертежей инженерных сетей.Измеритель-100м траншеи. (Полевые работы)</t>
  </si>
  <si>
    <t>Таблица 32,     пункт 2 , III категория ,к=1,15 - при глуб от1 до 3м; к=1,08- р.к к зар. плате;</t>
  </si>
  <si>
    <t xml:space="preserve">229/100*3213*1,15*1,08                                    </t>
  </si>
  <si>
    <t>229/100*1008*1,15*1,08</t>
  </si>
  <si>
    <t>Внешний транспорт</t>
  </si>
  <si>
    <t>Организация ,ликвидация работ</t>
  </si>
  <si>
    <t>12 005,28*14%</t>
  </si>
  <si>
    <t xml:space="preserve"> (12 005,28+1680,77)*6%*2,5</t>
  </si>
  <si>
    <t xml:space="preserve">Т.5 №1 « 25 « 100 км
14% 
</t>
  </si>
  <si>
    <t>п.13 О.у. 6% *2,5 (примеч)</t>
  </si>
  <si>
    <t>Измеритель-100м траншеи. (Камеральные работы)</t>
  </si>
  <si>
    <t>15738,93*3,99</t>
  </si>
  <si>
    <t xml:space="preserve">                     Перевод к ценам 2000 года: 62798,32/3,99/1,27= 12392,86руб</t>
  </si>
  <si>
    <t>Итого по смете в текущих  ценах на 2 квартал 2017г. (Письмо Минстроя РФ от 30.06.2017 г. 
      №23090-ХМ/09), К=3,99</t>
  </si>
  <si>
    <t>Утверждаю:</t>
  </si>
  <si>
    <t xml:space="preserve"> Генеральный директор АО  "Челябинскгоргаз"                                                                                                                                                                                                                                                                                                                                                                                                                                                                                                                             «Челябинскгоргаз»</t>
  </si>
  <si>
    <t xml:space="preserve">                                    _________________ В.Г. Серадский</t>
  </si>
  <si>
    <t>Стройка: Г.Челябинск, Советский район, улица Днепропетровская,28. Реконструкция (вынос) газопровода среднего давления  (инв №2535) в связи со строительством торгового комплекса " Лента"</t>
  </si>
  <si>
    <t>СМЕТНЫЙ РАСЧЕТ № 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</si>
</sst>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2" fontId="0" fillId="0" borderId="3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5"/>
  <sheetViews>
    <sheetView tabSelected="1" view="pageBreakPreview" zoomScale="60" zoomScaleNormal="100" workbookViewId="0">
      <selection activeCell="A6" sqref="A6"/>
    </sheetView>
  </sheetViews>
  <sheetFormatPr defaultRowHeight="12.75" x14ac:dyDescent="0.2"/>
  <cols>
    <col min="1" max="1" width="4.7109375" customWidth="1"/>
    <col min="2" max="2" width="36.85546875" customWidth="1"/>
    <col min="4" max="4" width="4.28515625" customWidth="1"/>
    <col min="5" max="5" width="12.7109375" customWidth="1"/>
    <col min="6" max="6" width="11.7109375" customWidth="1"/>
    <col min="7" max="7" width="11.42578125" customWidth="1"/>
    <col min="8" max="8" width="0.140625" customWidth="1"/>
  </cols>
  <sheetData>
    <row r="1" spans="1:8" ht="15" x14ac:dyDescent="0.2">
      <c r="B1" s="39"/>
      <c r="C1" s="39"/>
      <c r="D1" s="39"/>
      <c r="E1" s="39"/>
      <c r="F1" s="40" t="s">
        <v>28</v>
      </c>
      <c r="G1" s="40"/>
    </row>
    <row r="2" spans="1:8" ht="15" x14ac:dyDescent="0.25">
      <c r="B2" s="41" t="s">
        <v>29</v>
      </c>
      <c r="C2" s="41"/>
      <c r="D2" s="41"/>
      <c r="E2" s="41"/>
      <c r="F2" s="41"/>
      <c r="G2" s="41"/>
    </row>
    <row r="3" spans="1:8" ht="55.5" customHeight="1" x14ac:dyDescent="0.25">
      <c r="B3" s="41" t="s">
        <v>30</v>
      </c>
      <c r="C3" s="41"/>
      <c r="D3" s="41"/>
      <c r="E3" s="41"/>
      <c r="F3" s="41"/>
      <c r="G3" s="41"/>
    </row>
    <row r="5" spans="1:8" ht="15" x14ac:dyDescent="0.25">
      <c r="A5" s="16" t="s">
        <v>32</v>
      </c>
      <c r="B5" s="16"/>
      <c r="C5" s="16"/>
      <c r="D5" s="16"/>
      <c r="E5" s="16"/>
      <c r="F5" s="16"/>
      <c r="G5" s="16"/>
      <c r="H5" s="16"/>
    </row>
    <row r="6" spans="1:8" ht="15" x14ac:dyDescent="0.25">
      <c r="A6" s="4"/>
      <c r="B6" s="17" t="s">
        <v>10</v>
      </c>
      <c r="C6" s="17"/>
      <c r="D6" s="18"/>
      <c r="E6" s="17"/>
      <c r="F6" s="17"/>
      <c r="G6" s="17"/>
      <c r="H6" s="4"/>
    </row>
    <row r="7" spans="1:8" ht="12.75" customHeight="1" x14ac:dyDescent="0.2">
      <c r="A7" s="1"/>
    </row>
    <row r="8" spans="1:8" ht="42.75" customHeight="1" x14ac:dyDescent="0.2">
      <c r="B8" s="30" t="s">
        <v>31</v>
      </c>
      <c r="C8" s="29"/>
      <c r="D8" s="29"/>
      <c r="E8" s="29"/>
      <c r="F8" s="29"/>
      <c r="G8" s="29"/>
    </row>
    <row r="9" spans="1:8" ht="29.45" customHeight="1" x14ac:dyDescent="0.2">
      <c r="A9" s="1"/>
      <c r="B9" s="29" t="s">
        <v>13</v>
      </c>
      <c r="C9" s="29"/>
      <c r="D9" s="29"/>
      <c r="E9" s="29"/>
      <c r="F9" s="29"/>
      <c r="G9" s="29"/>
    </row>
    <row r="11" spans="1:8" ht="55.15" customHeight="1" x14ac:dyDescent="0.2">
      <c r="A11" s="7" t="s">
        <v>0</v>
      </c>
      <c r="B11" s="7" t="s">
        <v>6</v>
      </c>
      <c r="C11" s="23" t="s">
        <v>5</v>
      </c>
      <c r="D11" s="24"/>
      <c r="E11" s="23" t="s">
        <v>7</v>
      </c>
      <c r="F11" s="24"/>
      <c r="G11" s="19" t="s">
        <v>4</v>
      </c>
      <c r="H11" s="20"/>
    </row>
    <row r="12" spans="1:8" ht="24" customHeight="1" x14ac:dyDescent="0.2">
      <c r="A12" s="7"/>
      <c r="B12" s="19" t="s">
        <v>8</v>
      </c>
      <c r="C12" s="26"/>
      <c r="D12" s="26"/>
      <c r="E12" s="26"/>
      <c r="F12" s="26"/>
      <c r="G12" s="26"/>
      <c r="H12" s="27"/>
    </row>
    <row r="13" spans="1:8" ht="96.6" customHeight="1" x14ac:dyDescent="0.2">
      <c r="A13" s="11">
        <v>1</v>
      </c>
      <c r="B13" s="12" t="s">
        <v>14</v>
      </c>
      <c r="C13" s="23" t="s">
        <v>15</v>
      </c>
      <c r="D13" s="28"/>
      <c r="E13" s="25" t="s">
        <v>16</v>
      </c>
      <c r="F13" s="24"/>
      <c r="G13" s="21">
        <f xml:space="preserve"> 229/100*3213*1.15*1.08</f>
        <v>9138.3503400000009</v>
      </c>
      <c r="H13" s="22"/>
    </row>
    <row r="14" spans="1:8" ht="97.9" customHeight="1" x14ac:dyDescent="0.2">
      <c r="A14" s="11">
        <v>2</v>
      </c>
      <c r="B14" s="12" t="s">
        <v>24</v>
      </c>
      <c r="C14" s="23" t="s">
        <v>15</v>
      </c>
      <c r="D14" s="28"/>
      <c r="E14" s="25" t="s">
        <v>17</v>
      </c>
      <c r="F14" s="24"/>
      <c r="G14" s="13">
        <f>229/100*1008*1.15*1.08</f>
        <v>2866.9334399999998</v>
      </c>
      <c r="H14" s="14"/>
    </row>
    <row r="15" spans="1:8" ht="19.149999999999999" customHeight="1" x14ac:dyDescent="0.2">
      <c r="A15" s="7">
        <v>3</v>
      </c>
      <c r="B15" s="23" t="s">
        <v>9</v>
      </c>
      <c r="C15" s="35"/>
      <c r="D15" s="35"/>
      <c r="E15" s="35"/>
      <c r="F15" s="24"/>
      <c r="G15" s="21">
        <f>SUM(G11:G14)</f>
        <v>12005.283780000002</v>
      </c>
      <c r="H15" s="22"/>
    </row>
    <row r="16" spans="1:8" ht="38.450000000000003" customHeight="1" x14ac:dyDescent="0.2">
      <c r="A16" s="7">
        <v>4</v>
      </c>
      <c r="B16" s="15" t="s">
        <v>18</v>
      </c>
      <c r="C16" s="25" t="s">
        <v>22</v>
      </c>
      <c r="D16" s="24"/>
      <c r="E16" s="23" t="s">
        <v>20</v>
      </c>
      <c r="F16" s="28"/>
      <c r="G16" s="13">
        <f>G15*14%</f>
        <v>1680.7397292000003</v>
      </c>
      <c r="H16" s="14"/>
    </row>
    <row r="17" spans="1:16384" ht="44.45" customHeight="1" x14ac:dyDescent="0.2">
      <c r="A17" s="7">
        <v>5</v>
      </c>
      <c r="B17" s="15" t="s">
        <v>19</v>
      </c>
      <c r="C17" s="25" t="s">
        <v>23</v>
      </c>
      <c r="D17" s="24"/>
      <c r="E17" s="19" t="s">
        <v>21</v>
      </c>
      <c r="F17" s="20"/>
      <c r="G17" s="13">
        <f>(G15+G16)*6%*2.5</f>
        <v>2052.9035263800001</v>
      </c>
      <c r="H17" s="14"/>
    </row>
    <row r="18" spans="1:16384" ht="19.149999999999999" customHeight="1" x14ac:dyDescent="0.2">
      <c r="A18" s="7">
        <v>6</v>
      </c>
      <c r="B18" s="23" t="s">
        <v>9</v>
      </c>
      <c r="C18" s="35"/>
      <c r="D18" s="35"/>
      <c r="E18" s="35"/>
      <c r="F18" s="24"/>
      <c r="G18" s="21">
        <f>SUM(G15:G17)</f>
        <v>15738.927035580002</v>
      </c>
      <c r="H18" s="22"/>
    </row>
    <row r="19" spans="1:16384" ht="24.6" customHeight="1" x14ac:dyDescent="0.2">
      <c r="A19" s="7">
        <v>7</v>
      </c>
      <c r="B19" s="36" t="s">
        <v>11</v>
      </c>
      <c r="C19" s="37"/>
      <c r="D19" s="37"/>
      <c r="E19" s="37"/>
      <c r="F19" s="38"/>
      <c r="G19" s="21">
        <f>G18</f>
        <v>15738.927035580002</v>
      </c>
      <c r="H19" s="31"/>
    </row>
    <row r="20" spans="1:16384" ht="37.9" customHeight="1" x14ac:dyDescent="0.2">
      <c r="A20" s="7">
        <v>8</v>
      </c>
      <c r="B20" s="32" t="s">
        <v>27</v>
      </c>
      <c r="C20" s="33"/>
      <c r="D20" s="34"/>
      <c r="E20" s="23" t="s">
        <v>25</v>
      </c>
      <c r="F20" s="28"/>
      <c r="G20" s="21">
        <f>G19*3.99</f>
        <v>62798.318871964213</v>
      </c>
      <c r="H20" s="31"/>
      <c r="I20" s="8"/>
      <c r="J20" s="8"/>
      <c r="K20" s="8"/>
      <c r="L20" s="8"/>
      <c r="M20" s="10" t="s">
        <v>12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  <c r="XEX20" s="8"/>
      <c r="XEY20" s="8"/>
      <c r="XEZ20" s="8"/>
      <c r="XFA20" s="8"/>
      <c r="XFB20" s="8"/>
      <c r="XFC20" s="8"/>
      <c r="XFD20" s="8"/>
    </row>
    <row r="21" spans="1:16384" ht="22.15" customHeight="1" x14ac:dyDescent="0.2">
      <c r="A21" s="29" t="s">
        <v>26</v>
      </c>
      <c r="B21" s="29"/>
      <c r="C21" s="29"/>
      <c r="D21" s="29"/>
      <c r="E21" s="29"/>
      <c r="F21" s="29"/>
      <c r="G21" s="29"/>
      <c r="H21" s="9"/>
    </row>
    <row r="22" spans="1:16384" x14ac:dyDescent="0.2">
      <c r="A22" s="3"/>
      <c r="E22" s="2"/>
    </row>
    <row r="23" spans="1:16384" x14ac:dyDescent="0.2">
      <c r="B23" t="s">
        <v>1</v>
      </c>
      <c r="C23" t="s">
        <v>2</v>
      </c>
      <c r="F23" t="s">
        <v>3</v>
      </c>
    </row>
    <row r="25" spans="1:16384" x14ac:dyDescent="0.2">
      <c r="A25" s="3"/>
    </row>
    <row r="26" spans="1:16384" x14ac:dyDescent="0.2">
      <c r="A26" s="3"/>
    </row>
    <row r="27" spans="1:16384" x14ac:dyDescent="0.2">
      <c r="A27" s="3"/>
    </row>
    <row r="28" spans="1:16384" x14ac:dyDescent="0.2">
      <c r="F28" s="6"/>
      <c r="G28" s="6"/>
    </row>
    <row r="29" spans="1:16384" x14ac:dyDescent="0.2">
      <c r="B29" s="3"/>
      <c r="C29" s="3"/>
      <c r="D29" s="3"/>
      <c r="E29" s="3"/>
      <c r="F29" s="5"/>
      <c r="G29" s="5"/>
    </row>
    <row r="30" spans="1:16384" x14ac:dyDescent="0.2">
      <c r="A30" s="3"/>
      <c r="B30" s="3"/>
      <c r="C30" s="3"/>
      <c r="D30" s="3"/>
      <c r="E30" s="3"/>
      <c r="F30" s="5"/>
      <c r="G30" s="5"/>
    </row>
    <row r="31" spans="1:16384" x14ac:dyDescent="0.2">
      <c r="B31" s="3"/>
      <c r="C31" s="3"/>
      <c r="D31" s="3"/>
      <c r="E31" s="3"/>
      <c r="F31" s="5"/>
      <c r="G31" s="5"/>
    </row>
    <row r="32" spans="1:16384" x14ac:dyDescent="0.2">
      <c r="A32" s="3"/>
      <c r="B32" s="3"/>
      <c r="C32" s="3"/>
      <c r="D32" s="3"/>
      <c r="E32" s="3"/>
      <c r="F32" s="5"/>
      <c r="G32" s="5"/>
    </row>
    <row r="33" spans="2:7" x14ac:dyDescent="0.2">
      <c r="B33" s="3"/>
      <c r="C33" s="3"/>
      <c r="D33" s="3"/>
      <c r="E33" s="3"/>
      <c r="F33" s="5"/>
      <c r="G33" s="5"/>
    </row>
    <row r="34" spans="2:7" x14ac:dyDescent="0.2">
      <c r="B34" s="3"/>
      <c r="C34" s="3"/>
      <c r="D34" s="3"/>
      <c r="E34" s="3"/>
      <c r="F34" s="5"/>
      <c r="G34" s="5"/>
    </row>
    <row r="35" spans="2:7" x14ac:dyDescent="0.2">
      <c r="B35" s="3"/>
      <c r="C35" s="3"/>
      <c r="D35" s="3"/>
      <c r="E35" s="3"/>
      <c r="F35" s="5"/>
      <c r="G35" s="5"/>
    </row>
  </sheetData>
  <mergeCells count="30">
    <mergeCell ref="F1:G1"/>
    <mergeCell ref="B2:G2"/>
    <mergeCell ref="B3:G3"/>
    <mergeCell ref="G15:H15"/>
    <mergeCell ref="C14:D14"/>
    <mergeCell ref="G19:H19"/>
    <mergeCell ref="E20:F20"/>
    <mergeCell ref="A21:G21"/>
    <mergeCell ref="B20:D20"/>
    <mergeCell ref="B18:F18"/>
    <mergeCell ref="G18:H18"/>
    <mergeCell ref="B19:F19"/>
    <mergeCell ref="G20:H20"/>
    <mergeCell ref="E14:F14"/>
    <mergeCell ref="C16:D16"/>
    <mergeCell ref="E16:F16"/>
    <mergeCell ref="C17:D17"/>
    <mergeCell ref="E17:F17"/>
    <mergeCell ref="B15:F15"/>
    <mergeCell ref="A5:H5"/>
    <mergeCell ref="B6:G6"/>
    <mergeCell ref="G11:H11"/>
    <mergeCell ref="G13:H13"/>
    <mergeCell ref="C11:D11"/>
    <mergeCell ref="E11:F11"/>
    <mergeCell ref="E13:F13"/>
    <mergeCell ref="B12:H12"/>
    <mergeCell ref="C13:D13"/>
    <mergeCell ref="B9:G9"/>
    <mergeCell ref="B8:G8"/>
  </mergeCells>
  <phoneticPr fontId="0" type="noConversion"/>
  <pageMargins left="0.70866141732283472" right="0.70866141732283472" top="0.19685039370078741" bottom="0.19685039370078741" header="0.31496062992125984" footer="0.31496062992125984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2017-08-22T07:15:24Z</cp:lastPrinted>
  <dcterms:created xsi:type="dcterms:W3CDTF">2011-01-28T07:19:30Z</dcterms:created>
  <dcterms:modified xsi:type="dcterms:W3CDTF">2017-08-22T07:16:00Z</dcterms:modified>
</cp:coreProperties>
</file>